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RA\Desktop\remont dojazdu do mostu\"/>
    </mc:Choice>
  </mc:AlternateContent>
  <xr:revisionPtr revIDLastSave="0" documentId="8_{582FE449-3060-4AEF-831A-DF10F997F0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F27" i="1"/>
  <c r="F25" i="1"/>
  <c r="F24" i="1"/>
  <c r="F23" i="1"/>
  <c r="F22" i="1"/>
  <c r="F20" i="1"/>
  <c r="F19" i="1"/>
  <c r="F18" i="1"/>
  <c r="F17" i="1"/>
  <c r="F16" i="1"/>
  <c r="F15" i="1"/>
  <c r="F13" i="1"/>
  <c r="F11" i="1"/>
  <c r="F10" i="1"/>
</calcChain>
</file>

<file path=xl/sharedStrings.xml><?xml version="1.0" encoding="utf-8"?>
<sst xmlns="http://schemas.openxmlformats.org/spreadsheetml/2006/main" count="76" uniqueCount="60">
  <si>
    <r>
      <rPr>
        <sz val="8"/>
        <rFont val="Arial"/>
      </rPr>
      <t>KOSZTORYS OFERTOWY</t>
    </r>
  </si>
  <si>
    <r>
      <rPr>
        <sz val="8"/>
        <rFont val="Arial"/>
      </rPr>
      <t>Branża drogowa</t>
    </r>
  </si>
  <si>
    <r>
      <rPr>
        <sz val="8"/>
        <rFont val="Arial"/>
      </rPr>
      <t>Lp</t>
    </r>
  </si>
  <si>
    <r>
      <rPr>
        <sz val="8"/>
        <rFont val="Arial"/>
      </rPr>
      <t>1</t>
    </r>
  </si>
  <si>
    <r>
      <rPr>
        <sz val="10"/>
        <rFont val="Arial"/>
      </rPr>
      <t>1</t>
    </r>
  </si>
  <si>
    <r>
      <rPr>
        <sz val="10"/>
        <rFont val="Arial"/>
      </rPr>
      <t>1.1</t>
    </r>
  </si>
  <si>
    <r>
      <rPr>
        <sz val="8"/>
        <rFont val="Arial"/>
      </rPr>
      <t>1d.1.1</t>
    </r>
  </si>
  <si>
    <r>
      <rPr>
        <sz val="8"/>
        <rFont val="Arial"/>
      </rPr>
      <t>2d.1.1</t>
    </r>
  </si>
  <si>
    <r>
      <rPr>
        <sz val="10"/>
        <rFont val="Arial"/>
      </rPr>
      <t>1.2</t>
    </r>
  </si>
  <si>
    <r>
      <rPr>
        <sz val="8"/>
        <rFont val="Arial"/>
      </rPr>
      <t>2d.1.2</t>
    </r>
  </si>
  <si>
    <r>
      <rPr>
        <sz val="10"/>
        <rFont val="Arial"/>
      </rPr>
      <t>1.3</t>
    </r>
  </si>
  <si>
    <r>
      <rPr>
        <sz val="8"/>
        <rFont val="Arial"/>
      </rPr>
      <t>3d.1.3</t>
    </r>
  </si>
  <si>
    <r>
      <rPr>
        <sz val="8"/>
        <rFont val="Arial"/>
      </rPr>
      <t>4d.1.3</t>
    </r>
  </si>
  <si>
    <r>
      <rPr>
        <sz val="8"/>
        <rFont val="Arial"/>
      </rPr>
      <t>5d.1.3</t>
    </r>
  </si>
  <si>
    <r>
      <rPr>
        <sz val="8"/>
        <rFont val="Arial"/>
      </rPr>
      <t>6d.1.3</t>
    </r>
  </si>
  <si>
    <r>
      <rPr>
        <sz val="8"/>
        <rFont val="Arial"/>
      </rPr>
      <t>7d.1.3</t>
    </r>
  </si>
  <si>
    <r>
      <rPr>
        <sz val="8"/>
        <rFont val="Arial"/>
      </rPr>
      <t>8d.1.3</t>
    </r>
  </si>
  <si>
    <r>
      <rPr>
        <sz val="10"/>
        <rFont val="Arial"/>
      </rPr>
      <t>1.4</t>
    </r>
  </si>
  <si>
    <r>
      <rPr>
        <sz val="8"/>
        <rFont val="Arial"/>
      </rPr>
      <t>9d.1.4</t>
    </r>
  </si>
  <si>
    <r>
      <rPr>
        <sz val="8"/>
        <rFont val="Arial"/>
      </rPr>
      <t>10d.1.4</t>
    </r>
  </si>
  <si>
    <r>
      <rPr>
        <sz val="8"/>
        <rFont val="Arial"/>
      </rPr>
      <t>11d.1.4</t>
    </r>
  </si>
  <si>
    <r>
      <rPr>
        <sz val="10"/>
        <rFont val="Arial"/>
      </rPr>
      <t>Wartość bez podatku VAT (netto) w PLN</t>
    </r>
  </si>
  <si>
    <r>
      <rPr>
        <sz val="8"/>
        <rFont val="Arial"/>
      </rPr>
      <t>Opis</t>
    </r>
  </si>
  <si>
    <r>
      <rPr>
        <sz val="8"/>
        <rFont val="Arial"/>
      </rPr>
      <t>4</t>
    </r>
  </si>
  <si>
    <r>
      <rPr>
        <sz val="10"/>
        <rFont val="Arial"/>
      </rPr>
      <t>ROBOTY DROGOWE</t>
    </r>
  </si>
  <si>
    <r>
      <rPr>
        <sz val="10"/>
        <rFont val="Arial"/>
      </rPr>
      <t>Roboty rozbiórkowe</t>
    </r>
  </si>
  <si>
    <r>
      <rPr>
        <sz val="8"/>
        <rFont val="Arial"/>
      </rPr>
      <t>Mechaniczna rozbiórka nawierzchni bitumicznej za pomocą koparek wyposażonych w młoty hydrauliczne</t>
    </r>
  </si>
  <si>
    <r>
      <rPr>
        <sz val="8"/>
        <rFont val="Arial"/>
      </rPr>
      <t>Mechaniczne rozebranie podbudowy z kruszywa łamanego gr. 20 cm</t>
    </r>
  </si>
  <si>
    <r>
      <rPr>
        <sz val="10"/>
        <rFont val="Arial"/>
      </rPr>
      <t>Roboty ziemne</t>
    </r>
  </si>
  <si>
    <r>
      <rPr>
        <sz val="8"/>
        <rFont val="Arial"/>
      </rPr>
      <t>Wykop. Roboty ziemne wykonywane koparkami podsiębiernymi o poj. łyżki 1.20 m3 w gruncie kat. I-II z transportem urobku na odległość do 1 km samochodami samowyładowczymi</t>
    </r>
  </si>
  <si>
    <r>
      <rPr>
        <sz val="10"/>
        <rFont val="Arial"/>
      </rPr>
      <t>Konstrukcja jezdni</t>
    </r>
  </si>
  <si>
    <r>
      <rPr>
        <sz val="8"/>
        <rFont val="Arial"/>
      </rPr>
      <t>Profilowanie i zagęszczanie podłoża wykonywane mechanicznie w gruncie kat. II-IV pod warstwy konstrukcyjne nawierzchni</t>
    </r>
  </si>
  <si>
    <r>
      <rPr>
        <sz val="8"/>
        <rFont val="Arial"/>
      </rPr>
      <t>warstwa podbudowy zasadniczej z mieszanki niezwiązanej z kruszywem C50/30; gr. 20 cm</t>
    </r>
  </si>
  <si>
    <r>
      <rPr>
        <sz val="8"/>
        <rFont val="Arial"/>
      </rPr>
      <t>Mechaniczne oczyszczenie i skropienie emulsją asfaltową na zimno podbudowy tłuczniowej lub z gruntu stabilizowanego</t>
    </r>
  </si>
  <si>
    <r>
      <rPr>
        <sz val="8"/>
        <rFont val="Arial"/>
      </rPr>
      <t>Nawierzchnie z mieszanek mineralno-bitumicznych asfaltowych o grubości 4 cm (warstwa wiążąca) - proj.</t>
    </r>
  </si>
  <si>
    <r>
      <rPr>
        <sz val="8"/>
        <rFont val="Arial"/>
      </rPr>
      <t>Mechaniczne oczyszczenie i skropienie emulsją asfaltową na zimno podbudowy lub nawierzchni betonowej/bitumicznej;</t>
    </r>
  </si>
  <si>
    <r>
      <rPr>
        <sz val="8"/>
        <rFont val="Arial"/>
      </rPr>
      <t>Nawierzchnie z mieszanek mineralno-bitumicznych asfaltowych o grubości po zagęszczeniu 4 cm (warstwa ścieralna) - proj. warstwa ścieralna - AC 11S 50/70 gr. 4 cm</t>
    </r>
  </si>
  <si>
    <r>
      <rPr>
        <sz val="10"/>
        <rFont val="Arial"/>
      </rPr>
      <t>Pobocza</t>
    </r>
  </si>
  <si>
    <r>
      <rPr>
        <sz val="8"/>
        <rFont val="Arial"/>
      </rPr>
      <t>Ścinka poboczy gr. 8 cm</t>
    </r>
  </si>
  <si>
    <r>
      <rPr>
        <sz val="8"/>
        <rFont val="Arial"/>
      </rPr>
      <t>Profilowanie i zagęszczanie podłoża wykonywane mechanicznie w gruncie kat. II-IV pod warstwy konstrukcyjne nawierzchni - grunt rodzimy (G1) lub grunt nasypowy</t>
    </r>
  </si>
  <si>
    <r>
      <rPr>
        <sz val="8"/>
        <rFont val="Arial"/>
      </rPr>
      <t>Proj. nawierzchnia z kruszywa - mieszanka niezwiązana z kruszywem C50/30 fr. 0/31,5 mm gr. 8 cm zag. mech, do ls=0,98,</t>
    </r>
  </si>
  <si>
    <r>
      <rPr>
        <sz val="8"/>
        <rFont val="Arial"/>
      </rPr>
      <t>Jedn. miary</t>
    </r>
  </si>
  <si>
    <r>
      <rPr>
        <sz val="8"/>
        <rFont val="Arial"/>
      </rPr>
      <t>5</t>
    </r>
  </si>
  <si>
    <r>
      <rPr>
        <sz val="8"/>
        <rFont val="Arial"/>
      </rPr>
      <t>m2</t>
    </r>
  </si>
  <si>
    <r>
      <rPr>
        <sz val="8"/>
        <rFont val="Arial"/>
      </rPr>
      <t>m3</t>
    </r>
  </si>
  <si>
    <r>
      <rPr>
        <sz val="8"/>
        <rFont val="Arial"/>
      </rPr>
      <t>Liczba jednostek miary</t>
    </r>
  </si>
  <si>
    <r>
      <rPr>
        <sz val="8"/>
        <rFont val="Arial"/>
      </rPr>
      <t>6</t>
    </r>
  </si>
  <si>
    <r>
      <rPr>
        <sz val="8"/>
        <rFont val="Arial"/>
      </rPr>
      <t>300,00</t>
    </r>
  </si>
  <si>
    <r>
      <rPr>
        <sz val="8"/>
        <rFont val="Arial"/>
      </rPr>
      <t>314,40</t>
    </r>
  </si>
  <si>
    <r>
      <rPr>
        <sz val="8"/>
        <rFont val="Arial"/>
      </rPr>
      <t>78,00</t>
    </r>
  </si>
  <si>
    <r>
      <rPr>
        <sz val="8"/>
        <rFont val="Arial"/>
      </rPr>
      <t>338,00</t>
    </r>
  </si>
  <si>
    <r>
      <rPr>
        <sz val="8"/>
        <rFont val="Arial"/>
      </rPr>
      <t>309,60</t>
    </r>
  </si>
  <si>
    <r>
      <rPr>
        <sz val="8"/>
        <rFont val="Arial"/>
      </rPr>
      <t>90,00</t>
    </r>
  </si>
  <si>
    <r>
      <rPr>
        <sz val="8"/>
        <rFont val="Arial"/>
      </rPr>
      <t>Cena jednostkowa netto w PLN</t>
    </r>
  </si>
  <si>
    <r>
      <rPr>
        <sz val="8"/>
        <rFont val="Arial"/>
      </rPr>
      <t>7</t>
    </r>
  </si>
  <si>
    <r>
      <rPr>
        <sz val="8"/>
        <rFont val="Arial"/>
      </rPr>
      <t>Wartość zł (6x7)</t>
    </r>
  </si>
  <si>
    <r>
      <rPr>
        <sz val="8"/>
        <rFont val="Arial"/>
      </rPr>
      <t>8</t>
    </r>
  </si>
  <si>
    <t>Vat</t>
  </si>
  <si>
    <t>Wartość bez podatku VAT (netto) w PLN</t>
  </si>
  <si>
    <t>Remont dojazdów do mostu na potrzeby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</si>
</sst>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vertical="top"/>
    </xf>
    <xf numFmtId="0" fontId="0" fillId="0" borderId="5" xfId="0" applyBorder="1" applyAlignment="1">
      <alignment horizontal="left" vertical="center" indent="2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left" vertical="top" indent="2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left" vertical="top" indent="3"/>
    </xf>
    <xf numFmtId="0" fontId="0" fillId="0" borderId="13" xfId="0" applyBorder="1" applyAlignment="1">
      <alignment horizontal="justify" vertical="top"/>
    </xf>
    <xf numFmtId="0" fontId="0" fillId="0" borderId="14" xfId="0" applyBorder="1" applyAlignment="1">
      <alignment horizontal="left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right" vertical="top"/>
    </xf>
    <xf numFmtId="0" fontId="0" fillId="0" borderId="21" xfId="0" applyBorder="1" applyAlignment="1">
      <alignment horizontal="justify" vertical="top"/>
    </xf>
    <xf numFmtId="0" fontId="0" fillId="0" borderId="23" xfId="0" applyBorder="1" applyAlignment="1">
      <alignment horizontal="left" vertical="top"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2" xfId="0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24" xfId="0" applyBorder="1" applyAlignment="1">
      <alignment horizontal="right" vertical="top"/>
    </xf>
    <xf numFmtId="0" fontId="0" fillId="0" borderId="25" xfId="0" applyBorder="1" applyAlignment="1">
      <alignment horizontal="right" vertical="top"/>
    </xf>
    <xf numFmtId="0" fontId="0" fillId="0" borderId="26" xfId="0" applyBorder="1" applyAlignment="1">
      <alignment horizontal="right" vertical="top"/>
    </xf>
    <xf numFmtId="0" fontId="1" fillId="0" borderId="1" xfId="0" applyFont="1" applyBorder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zoomScale="175" zoomScaleNormal="175" workbookViewId="0">
      <selection activeCell="A3" sqref="A3"/>
    </sheetView>
  </sheetViews>
  <sheetFormatPr defaultRowHeight="15" x14ac:dyDescent="0.2"/>
  <cols>
    <col min="1" max="1" width="9"/>
    <col min="2" max="2" width="41.42578125"/>
    <col min="3" max="3" width="8.5703125"/>
    <col min="4" max="4" width="10.28515625"/>
    <col min="5" max="5" width="10.140625"/>
    <col min="6" max="6" width="10.5703125"/>
  </cols>
  <sheetData>
    <row r="1" spans="1:6" ht="12.75" x14ac:dyDescent="0.2">
      <c r="A1" s="1" t="s">
        <v>0</v>
      </c>
    </row>
    <row r="3" spans="1:6" ht="12.75" x14ac:dyDescent="0.2">
      <c r="A3" s="30" t="s">
        <v>59</v>
      </c>
    </row>
    <row r="5" spans="1:6" ht="12.75" x14ac:dyDescent="0.2">
      <c r="A5" s="19" t="s">
        <v>1</v>
      </c>
      <c r="B5" s="20"/>
      <c r="C5" s="20"/>
      <c r="D5" s="20"/>
      <c r="E5" s="20"/>
      <c r="F5" s="21"/>
    </row>
    <row r="6" spans="1:6" ht="33.75" x14ac:dyDescent="0.2">
      <c r="A6" s="2" t="s">
        <v>2</v>
      </c>
      <c r="B6" s="3" t="s">
        <v>22</v>
      </c>
      <c r="C6" s="4" t="s">
        <v>41</v>
      </c>
      <c r="D6" s="5" t="s">
        <v>45</v>
      </c>
      <c r="E6" s="5" t="s">
        <v>53</v>
      </c>
      <c r="F6" s="6" t="s">
        <v>55</v>
      </c>
    </row>
    <row r="7" spans="1:6" ht="12.75" x14ac:dyDescent="0.2">
      <c r="A7" s="7" t="s">
        <v>3</v>
      </c>
      <c r="B7" s="8" t="s">
        <v>23</v>
      </c>
      <c r="C7" s="7" t="s">
        <v>42</v>
      </c>
      <c r="D7" s="9" t="s">
        <v>46</v>
      </c>
      <c r="E7" s="10" t="s">
        <v>54</v>
      </c>
      <c r="F7" s="9" t="s">
        <v>56</v>
      </c>
    </row>
    <row r="8" spans="1:6" ht="12.75" x14ac:dyDescent="0.2">
      <c r="A8" s="11" t="s">
        <v>4</v>
      </c>
      <c r="B8" s="22" t="s">
        <v>24</v>
      </c>
      <c r="C8" s="23"/>
      <c r="D8" s="23"/>
      <c r="E8" s="23"/>
      <c r="F8" s="24"/>
    </row>
    <row r="9" spans="1:6" ht="12.75" x14ac:dyDescent="0.2">
      <c r="A9" s="11" t="s">
        <v>5</v>
      </c>
      <c r="B9" s="22" t="s">
        <v>25</v>
      </c>
      <c r="C9" s="23"/>
      <c r="D9" s="23"/>
      <c r="E9" s="23"/>
      <c r="F9" s="24"/>
    </row>
    <row r="10" spans="1:6" ht="23.25" thickBot="1" x14ac:dyDescent="0.25">
      <c r="A10" s="12" t="s">
        <v>6</v>
      </c>
      <c r="B10" s="13" t="s">
        <v>26</v>
      </c>
      <c r="C10" s="12" t="s">
        <v>43</v>
      </c>
      <c r="D10" s="14" t="s">
        <v>47</v>
      </c>
      <c r="E10" s="15"/>
      <c r="F10" s="25">
        <f>ROUND((E10*D10),2)</f>
        <v>0</v>
      </c>
    </row>
    <row r="11" spans="1:6" ht="23.25" thickBot="1" x14ac:dyDescent="0.25">
      <c r="A11" s="12" t="s">
        <v>7</v>
      </c>
      <c r="B11" s="13" t="s">
        <v>27</v>
      </c>
      <c r="C11" s="12" t="s">
        <v>43</v>
      </c>
      <c r="D11" s="14" t="s">
        <v>48</v>
      </c>
      <c r="E11" s="15"/>
      <c r="F11" s="25">
        <f>ROUND((E11*D11),2)</f>
        <v>0</v>
      </c>
    </row>
    <row r="12" spans="1:6" ht="13.5" thickBot="1" x14ac:dyDescent="0.25">
      <c r="A12" s="11" t="s">
        <v>8</v>
      </c>
      <c r="B12" s="22" t="s">
        <v>28</v>
      </c>
      <c r="C12" s="23"/>
      <c r="D12" s="23"/>
      <c r="E12" s="23"/>
      <c r="F12" s="24"/>
    </row>
    <row r="13" spans="1:6" ht="45.75" thickBot="1" x14ac:dyDescent="0.25">
      <c r="A13" s="12" t="s">
        <v>9</v>
      </c>
      <c r="B13" s="16" t="s">
        <v>29</v>
      </c>
      <c r="C13" s="12" t="s">
        <v>44</v>
      </c>
      <c r="D13" s="14" t="s">
        <v>49</v>
      </c>
      <c r="E13" s="15"/>
      <c r="F13" s="12">
        <f>ROUND((E13*D13),2)</f>
        <v>0</v>
      </c>
    </row>
    <row r="14" spans="1:6" ht="13.5" thickBot="1" x14ac:dyDescent="0.25">
      <c r="A14" s="11" t="s">
        <v>10</v>
      </c>
      <c r="B14" s="22" t="s">
        <v>30</v>
      </c>
      <c r="C14" s="23"/>
      <c r="D14" s="23"/>
      <c r="E14" s="23"/>
      <c r="F14" s="24"/>
    </row>
    <row r="15" spans="1:6" ht="34.5" thickBot="1" x14ac:dyDescent="0.25">
      <c r="A15" s="12" t="s">
        <v>11</v>
      </c>
      <c r="B15" s="16" t="s">
        <v>31</v>
      </c>
      <c r="C15" s="12" t="s">
        <v>43</v>
      </c>
      <c r="D15" s="14" t="s">
        <v>50</v>
      </c>
      <c r="E15" s="15"/>
      <c r="F15" s="12">
        <f>ROUND((E15*D15),2)</f>
        <v>0</v>
      </c>
    </row>
    <row r="16" spans="1:6" ht="23.25" thickBot="1" x14ac:dyDescent="0.25">
      <c r="A16" s="12" t="s">
        <v>12</v>
      </c>
      <c r="B16" s="13" t="s">
        <v>32</v>
      </c>
      <c r="C16" s="12" t="s">
        <v>43</v>
      </c>
      <c r="D16" s="14" t="s">
        <v>48</v>
      </c>
      <c r="E16" s="15"/>
      <c r="F16" s="12">
        <f>ROUND((E16*D16),2)</f>
        <v>0</v>
      </c>
    </row>
    <row r="17" spans="1:6" ht="34.5" thickBot="1" x14ac:dyDescent="0.25">
      <c r="A17" s="12" t="s">
        <v>13</v>
      </c>
      <c r="B17" s="16" t="s">
        <v>33</v>
      </c>
      <c r="C17" s="12" t="s">
        <v>43</v>
      </c>
      <c r="D17" s="14" t="s">
        <v>51</v>
      </c>
      <c r="E17" s="15"/>
      <c r="F17" s="12">
        <f>ROUND((E17*D17),2)</f>
        <v>0</v>
      </c>
    </row>
    <row r="18" spans="1:6" ht="23.25" thickBot="1" x14ac:dyDescent="0.25">
      <c r="A18" s="12" t="s">
        <v>14</v>
      </c>
      <c r="B18" s="16" t="s">
        <v>34</v>
      </c>
      <c r="C18" s="15" t="s">
        <v>43</v>
      </c>
      <c r="D18" s="14" t="s">
        <v>51</v>
      </c>
      <c r="E18" s="15"/>
      <c r="F18" s="12">
        <f>ROUND((E18*D18),2)</f>
        <v>0</v>
      </c>
    </row>
    <row r="19" spans="1:6" ht="34.5" thickBot="1" x14ac:dyDescent="0.25">
      <c r="A19" s="12" t="s">
        <v>15</v>
      </c>
      <c r="B19" s="16" t="s">
        <v>35</v>
      </c>
      <c r="C19" s="15" t="s">
        <v>43</v>
      </c>
      <c r="D19" s="14" t="s">
        <v>47</v>
      </c>
      <c r="E19" s="15"/>
      <c r="F19" s="12">
        <f>ROUND((E19*D19),2)</f>
        <v>0</v>
      </c>
    </row>
    <row r="20" spans="1:6" ht="45.75" thickBot="1" x14ac:dyDescent="0.25">
      <c r="A20" s="12" t="s">
        <v>16</v>
      </c>
      <c r="B20" s="16" t="s">
        <v>36</v>
      </c>
      <c r="C20" s="15" t="s">
        <v>43</v>
      </c>
      <c r="D20" s="14" t="s">
        <v>47</v>
      </c>
      <c r="E20" s="15"/>
      <c r="F20" s="15">
        <f>ROUND((E20*D20),2)</f>
        <v>0</v>
      </c>
    </row>
    <row r="21" spans="1:6" ht="13.5" thickBot="1" x14ac:dyDescent="0.25">
      <c r="A21" s="11" t="s">
        <v>17</v>
      </c>
      <c r="B21" s="22" t="s">
        <v>37</v>
      </c>
      <c r="C21" s="23"/>
      <c r="D21" s="23"/>
      <c r="E21" s="23"/>
      <c r="F21" s="24"/>
    </row>
    <row r="22" spans="1:6" ht="13.5" thickBot="1" x14ac:dyDescent="0.25">
      <c r="A22" s="12" t="s">
        <v>18</v>
      </c>
      <c r="B22" s="12" t="s">
        <v>38</v>
      </c>
      <c r="C22" s="15" t="s">
        <v>43</v>
      </c>
      <c r="D22" s="14" t="s">
        <v>52</v>
      </c>
      <c r="E22" s="15"/>
      <c r="F22" s="12">
        <f>ROUND((E22*D22),2)</f>
        <v>0</v>
      </c>
    </row>
    <row r="23" spans="1:6" ht="45.75" thickBot="1" x14ac:dyDescent="0.25">
      <c r="A23" s="12" t="s">
        <v>19</v>
      </c>
      <c r="B23" s="16" t="s">
        <v>39</v>
      </c>
      <c r="C23" s="15" t="s">
        <v>43</v>
      </c>
      <c r="D23" s="14" t="s">
        <v>52</v>
      </c>
      <c r="E23" s="15"/>
      <c r="F23" s="12">
        <f>ROUND((E23*D23),2)</f>
        <v>0</v>
      </c>
    </row>
    <row r="24" spans="1:6" ht="34.5" thickBot="1" x14ac:dyDescent="0.25">
      <c r="A24" s="12" t="s">
        <v>20</v>
      </c>
      <c r="B24" s="16" t="s">
        <v>40</v>
      </c>
      <c r="C24" s="15" t="s">
        <v>43</v>
      </c>
      <c r="D24" s="14" t="s">
        <v>52</v>
      </c>
      <c r="E24" s="15"/>
      <c r="F24" s="12">
        <f>ROUND((E24*D24),2)</f>
        <v>0</v>
      </c>
    </row>
    <row r="25" spans="1:6" ht="13.5" thickBot="1" x14ac:dyDescent="0.25">
      <c r="A25" s="27" t="s">
        <v>21</v>
      </c>
      <c r="B25" s="28"/>
      <c r="C25" s="28"/>
      <c r="D25" s="28"/>
      <c r="E25" s="29"/>
      <c r="F25" s="17">
        <f>F24+F23+F22+F20+F19+F18+F17+F16+F15+F13+F10+F11</f>
        <v>0</v>
      </c>
    </row>
    <row r="26" spans="1:6" ht="12.75" x14ac:dyDescent="0.2">
      <c r="E26" t="s">
        <v>57</v>
      </c>
      <c r="F26">
        <f>F27-F25</f>
        <v>0</v>
      </c>
    </row>
    <row r="27" spans="1:6" ht="14.25" customHeight="1" x14ac:dyDescent="0.2">
      <c r="B27" s="26" t="s">
        <v>58</v>
      </c>
      <c r="C27" s="26"/>
      <c r="D27" s="26"/>
      <c r="E27" s="26"/>
      <c r="F27">
        <f>F25*1.23</f>
        <v>0</v>
      </c>
    </row>
    <row r="28" spans="1:6" ht="12.75" x14ac:dyDescent="0.2"/>
    <row r="29" spans="1:6" ht="12.75" x14ac:dyDescent="0.2">
      <c r="A29" s="18"/>
    </row>
  </sheetData>
  <mergeCells count="8">
    <mergeCell ref="B14:F14"/>
    <mergeCell ref="B21:F21"/>
    <mergeCell ref="A25:E25"/>
    <mergeCell ref="B27:E27"/>
    <mergeCell ref="A5:F5"/>
    <mergeCell ref="B8:F8"/>
    <mergeCell ref="B9:F9"/>
    <mergeCell ref="B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SPL-OSCCHO-25071610090</dc:title>
  <dc:subject/>
  <dc:creator>ALEKSANDRA</dc:creator>
  <cp:keywords/>
  <cp:lastModifiedBy>Aleksandra Burdziakowska</cp:lastModifiedBy>
  <dcterms:created xsi:type="dcterms:W3CDTF">2025-09-25T10:59:14Z</dcterms:created>
  <dcterms:modified xsi:type="dcterms:W3CDTF">2025-09-25T10:59:14Z</dcterms:modified>
</cp:coreProperties>
</file>